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G4" i="1"/>
  <c r="G5" i="1"/>
  <c r="G6" i="1"/>
  <c r="G7" i="1"/>
  <c r="G8" i="1"/>
  <c r="G9" i="1"/>
  <c r="G10" i="1"/>
  <c r="G11" i="1"/>
  <c r="G12" i="1"/>
  <c r="G3" i="1"/>
  <c r="C4" i="1"/>
  <c r="C5" i="1"/>
  <c r="C6" i="1"/>
  <c r="C7" i="1"/>
  <c r="C8" i="1"/>
  <c r="C9" i="1"/>
  <c r="C10" i="1"/>
  <c r="C11" i="1"/>
  <c r="C12" i="1"/>
  <c r="C3" i="1"/>
  <c r="F4" i="1"/>
  <c r="F5" i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<sst xmlns="http://schemas.openxmlformats.org/spreadsheetml/2006/main" count="42" uniqueCount="31">
  <si>
    <t>bảng nhập xuất hàng hóa</t>
  </si>
  <si>
    <t>stt</t>
  </si>
  <si>
    <t>mã hàng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</si>
  <si>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</si>
  <si>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</si>
  <si>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</si>
  <si>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</si>
  <si>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</si>
  <si>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</si>
  <si>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</si>
  <si>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</si>
  <si>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</si>
  <si>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</si>
  <si>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tên hàng</t>
  </si>
  <si>
    <t>nhập -xuất</t>
  </si>
  <si>
    <t>X</t>
  </si>
  <si>
    <t>N</t>
  </si>
  <si>
    <t>số lượng</t>
  </si>
  <si>
    <t>đơn 
đơn giá</t>
  </si>
  <si>
    <t>thành
tiền</t>
  </si>
  <si>
    <t>danh mục hàng</t>
  </si>
  <si>
    <t>CP</t>
  </si>
  <si>
    <t>MO</t>
  </si>
  <si>
    <t>KB</t>
  </si>
  <si>
    <t>key board</t>
  </si>
  <si>
    <t>monitor</t>
  </si>
  <si>
    <t>CPU</t>
  </si>
  <si>
    <t>bảng đơn giá</t>
  </si>
  <si>
    <t xml:space="preserve">mã 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</si>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</sst>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&quot;VNĐ&quot;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793285214348206"/>
          <c:y val="7.4548702245552628E-2"/>
          <c:w val="0.74834623797025368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Sheet1!$D$17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Sheet1!$D$18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Sheet1!$E$18:$G$18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43776"/>
        <c:axId val="56522944"/>
      </c:barChart>
      <c:catAx>
        <c:axId val="61643776"/>
        <c:scaling>
          <c:orientation val="minMax"/>
        </c:scaling>
        <c:delete val="0"/>
        <c:axPos val="b"/>
        <c:majorTickMark val="out"/>
        <c:minorTickMark val="none"/>
        <c:tickLblPos val="nextTo"/>
        <c:crossAx val="56522944"/>
        <c:crosses val="autoZero"/>
        <c:auto val="1"/>
        <c:lblAlgn val="ctr"/>
        <c:lblOffset val="100"/>
        <c:noMultiLvlLbl val="0"/>
      </c:catAx>
      <c:valAx>
        <c:axId val="56522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43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1076325</xdr:colOff>
      <xdr:row>19</xdr:row>
      <xdr:rowOff>152400</xdr:rowOff>
    </xdr:from>
    <xdr:to>
      <xdr:col>14</xdr:col>
      <xdr:colOff>247650</xdr:colOff>
      <xdr:row>34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D16" sqref="D16:G18"/>
    </sheetView>
  </sheetViews>
  <sheetFormatPr defaultRowHeight="15" x14ac:dyDescent="0.25"/>
  <cols>
    <col min="3" max="3" width="13.140625" customWidth="1"/>
    <col min="4" max="4" width="11.85546875" customWidth="1"/>
    <col min="6" max="6" width="18.140625" customWidth="1"/>
    <col min="7" max="7" width="17" customWidth="1"/>
  </cols>
  <sheetData>
    <row r="1" spans="1:7" ht="16.5" x14ac:dyDescent="0.25">
      <c r="A1" s="8" t="s">
        <v>0</v>
      </c>
      <c r="B1" s="8"/>
      <c r="C1" s="8"/>
      <c r="D1" s="8"/>
      <c r="E1" s="8"/>
      <c r="F1" s="8"/>
      <c r="G1" s="8"/>
    </row>
    <row r="2" spans="1:7" ht="30" customHeight="1" x14ac:dyDescent="0.25">
      <c r="A2" s="9" t="s">
        <v>1</v>
      </c>
      <c r="B2" s="9" t="s">
        <v>2</v>
      </c>
      <c r="C2" s="9" t="s">
        <v>13</v>
      </c>
      <c r="D2" s="9" t="s">
        <v>14</v>
      </c>
      <c r="E2" s="9" t="s">
        <v>17</v>
      </c>
      <c r="F2" s="9" t="s">
        <v>18</v>
      </c>
      <c r="G2" s="9" t="s">
        <v>19</v>
      </c>
    </row>
    <row r="3" spans="1:7" ht="16.5" x14ac:dyDescent="0.25">
      <c r="A3" s="6"/>
      <c r="B3" s="6" t="s">
        <v>3</v>
      </c>
      <c r="C3" s="6" t="str">
        <f>VLOOKUP(LEFT(B3,2),$A$16:$B$18,2,1)</f>
        <v>monitor</v>
      </c>
      <c r="D3" s="6" t="s">
        <v>16</v>
      </c>
      <c r="E3" s="6">
        <v>9</v>
      </c>
      <c r="F3" s="7">
        <f>HLOOKUP(LEFT(B3,2),$D$16:$G$18,3,0)</f>
        <v>220</v>
      </c>
      <c r="G3" s="7">
        <f>E3*F3</f>
        <v>1980</v>
      </c>
    </row>
    <row r="4" spans="1:7" ht="16.5" x14ac:dyDescent="0.25">
      <c r="A4" s="6"/>
      <c r="B4" s="6" t="s">
        <v>4</v>
      </c>
      <c r="C4" s="6" t="str">
        <f t="shared" ref="C4:C12" si="0">VLOOKUP(LEFT(B4,2),$A$16:$B$18,2,1)</f>
        <v>CPU</v>
      </c>
      <c r="D4" s="6" t="s">
        <v>15</v>
      </c>
      <c r="E4" s="6">
        <v>1</v>
      </c>
      <c r="F4" s="7">
        <f t="shared" ref="F4:F12" si="1">HLOOKUP(LEFT(B4,2),$D$16:$G$18,3,0)</f>
        <v>1200</v>
      </c>
      <c r="G4" s="7">
        <f t="shared" ref="G4:G12" si="2">E4*F4</f>
        <v>1200</v>
      </c>
    </row>
    <row r="5" spans="1:7" ht="16.5" x14ac:dyDescent="0.25">
      <c r="A5" s="6"/>
      <c r="B5" s="6" t="s">
        <v>5</v>
      </c>
      <c r="C5" s="6" t="str">
        <f t="shared" si="0"/>
        <v>CPU</v>
      </c>
      <c r="D5" s="6" t="s">
        <v>15</v>
      </c>
      <c r="E5" s="6">
        <v>14</v>
      </c>
      <c r="F5" s="7">
        <f t="shared" si="1"/>
        <v>17</v>
      </c>
      <c r="G5" s="7">
        <f t="shared" si="2"/>
        <v>238</v>
      </c>
    </row>
    <row r="6" spans="1:7" ht="16.5" x14ac:dyDescent="0.25">
      <c r="A6" s="6"/>
      <c r="B6" s="6" t="s">
        <v>6</v>
      </c>
      <c r="C6" s="6" t="str">
        <f t="shared" si="0"/>
        <v>CPU</v>
      </c>
      <c r="D6" s="6" t="s">
        <v>16</v>
      </c>
      <c r="E6" s="6">
        <v>5</v>
      </c>
      <c r="F6" s="7">
        <f t="shared" si="1"/>
        <v>1200</v>
      </c>
      <c r="G6" s="7">
        <f t="shared" si="2"/>
        <v>6000</v>
      </c>
    </row>
    <row r="7" spans="1:7" ht="16.5" x14ac:dyDescent="0.25">
      <c r="A7" s="6"/>
      <c r="B7" s="6" t="s">
        <v>7</v>
      </c>
      <c r="C7" s="6" t="str">
        <f t="shared" si="0"/>
        <v>monitor</v>
      </c>
      <c r="D7" s="6" t="s">
        <v>15</v>
      </c>
      <c r="E7" s="6">
        <v>2</v>
      </c>
      <c r="F7" s="7">
        <f t="shared" si="1"/>
        <v>220</v>
      </c>
      <c r="G7" s="7">
        <f t="shared" si="2"/>
        <v>440</v>
      </c>
    </row>
    <row r="8" spans="1:7" ht="16.5" x14ac:dyDescent="0.25">
      <c r="A8" s="6"/>
      <c r="B8" s="6" t="s">
        <v>8</v>
      </c>
      <c r="C8" s="6" t="str">
        <f t="shared" si="0"/>
        <v>CPU</v>
      </c>
      <c r="D8" s="6" t="s">
        <v>15</v>
      </c>
      <c r="E8" s="6">
        <v>4</v>
      </c>
      <c r="F8" s="7">
        <f t="shared" si="1"/>
        <v>1200</v>
      </c>
      <c r="G8" s="7">
        <f t="shared" si="2"/>
        <v>4800</v>
      </c>
    </row>
    <row r="9" spans="1:7" ht="16.5" x14ac:dyDescent="0.25">
      <c r="A9" s="6"/>
      <c r="B9" s="6" t="s">
        <v>9</v>
      </c>
      <c r="C9" s="6" t="str">
        <f t="shared" si="0"/>
        <v>CPU</v>
      </c>
      <c r="D9" s="6" t="s">
        <v>16</v>
      </c>
      <c r="E9" s="6">
        <v>3</v>
      </c>
      <c r="F9" s="7">
        <f t="shared" si="1"/>
        <v>17</v>
      </c>
      <c r="G9" s="7">
        <f t="shared" si="2"/>
        <v>51</v>
      </c>
    </row>
    <row r="10" spans="1:7" ht="16.5" x14ac:dyDescent="0.25">
      <c r="A10" s="6"/>
      <c r="B10" s="6" t="s">
        <v>10</v>
      </c>
      <c r="C10" s="6" t="str">
        <f t="shared" si="0"/>
        <v>monitor</v>
      </c>
      <c r="D10" s="6" t="s">
        <v>15</v>
      </c>
      <c r="E10" s="6">
        <v>15</v>
      </c>
      <c r="F10" s="7">
        <f t="shared" si="1"/>
        <v>220</v>
      </c>
      <c r="G10" s="7">
        <f t="shared" si="2"/>
        <v>3300</v>
      </c>
    </row>
    <row r="11" spans="1:7" ht="16.5" x14ac:dyDescent="0.25">
      <c r="A11" s="6"/>
      <c r="B11" s="6" t="s">
        <v>11</v>
      </c>
      <c r="C11" s="6" t="str">
        <f t="shared" si="0"/>
        <v>CPU</v>
      </c>
      <c r="D11" s="6" t="s">
        <v>15</v>
      </c>
      <c r="E11" s="6">
        <v>4</v>
      </c>
      <c r="F11" s="7">
        <f t="shared" si="1"/>
        <v>17</v>
      </c>
      <c r="G11" s="7">
        <f t="shared" si="2"/>
        <v>68</v>
      </c>
    </row>
    <row r="12" spans="1:7" ht="16.5" x14ac:dyDescent="0.25">
      <c r="A12" s="6"/>
      <c r="B12" s="6" t="s">
        <v>12</v>
      </c>
      <c r="C12" s="6" t="str">
        <f t="shared" si="0"/>
        <v>CPU</v>
      </c>
      <c r="D12" s="6" t="s">
        <v>16</v>
      </c>
      <c r="E12" s="6">
        <v>3</v>
      </c>
      <c r="F12" s="7">
        <f t="shared" si="1"/>
        <v>1200</v>
      </c>
      <c r="G12" s="7">
        <f t="shared" si="2"/>
        <v>3600</v>
      </c>
    </row>
    <row r="15" spans="1:7" ht="16.5" x14ac:dyDescent="0.25">
      <c r="A15" s="2" t="s">
        <v>20</v>
      </c>
      <c r="B15" s="2"/>
      <c r="C15" s="2"/>
      <c r="D15" s="3" t="s">
        <v>27</v>
      </c>
      <c r="E15" s="2"/>
      <c r="F15" s="2"/>
      <c r="G15" s="2"/>
    </row>
    <row r="16" spans="1:7" ht="16.5" x14ac:dyDescent="0.25">
      <c r="A16" s="10" t="s">
        <v>21</v>
      </c>
      <c r="B16" s="10" t="s">
        <v>26</v>
      </c>
      <c r="C16" s="5"/>
      <c r="D16" s="11" t="s">
        <v>28</v>
      </c>
      <c r="E16" s="10" t="s">
        <v>23</v>
      </c>
      <c r="F16" s="10" t="s">
        <v>22</v>
      </c>
      <c r="G16" s="10" t="s">
        <v>21</v>
      </c>
    </row>
    <row r="17" spans="1:7" ht="16.5" x14ac:dyDescent="0.25">
      <c r="A17" s="1" t="s">
        <v>22</v>
      </c>
      <c r="B17" s="1" t="s">
        <v>25</v>
      </c>
      <c r="C17" s="2"/>
      <c r="D17" s="4" t="s">
        <v>29</v>
      </c>
      <c r="E17" s="1">
        <v>15</v>
      </c>
      <c r="F17" s="1">
        <v>200</v>
      </c>
      <c r="G17" s="1">
        <v>1165</v>
      </c>
    </row>
    <row r="18" spans="1:7" ht="16.5" x14ac:dyDescent="0.25">
      <c r="A18" s="1" t="s">
        <v>23</v>
      </c>
      <c r="B18" s="1" t="s">
        <v>24</v>
      </c>
      <c r="C18" s="2"/>
      <c r="D18" s="4" t="s">
        <v>30</v>
      </c>
      <c r="E18" s="1">
        <v>17</v>
      </c>
      <c r="F18" s="1">
        <v>220</v>
      </c>
      <c r="G18" s="1">
        <v>1200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2020-09-10T00:55:05Z</dcterms:created>
  <dcterms:modified xsi:type="dcterms:W3CDTF">2020-09-10T02:03:56Z</dcterms:modified>
</cp:coreProperties>
</file>